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55" windowWidth="14055" windowHeight="583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177" i="1" l="1"/>
  <c r="F91" i="1"/>
  <c r="E91" i="1"/>
  <c r="D91" i="1"/>
  <c r="C91" i="1"/>
  <c r="C148" i="1"/>
</calcChain>
</file>

<file path=xl/sharedStrings.xml><?xml version="1.0" encoding="utf-8"?>
<sst xmlns="http://schemas.openxmlformats.org/spreadsheetml/2006/main" count="927" uniqueCount="555">
  <si>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</si>
  <si>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</si>
  <si>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поселок Пангоды</t>
  </si>
  <si>
    <t>ОКТМО: 71916156,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</si>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</sst>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2" borderId="0" xfId="0" applyFill="1"/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4"/>
  <sheetViews>
    <sheetView tabSelected="1" workbookViewId="0">
      <selection activeCell="H10" sqref="H1:M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9525</v>
      </c>
      <c r="D11" s="3">
        <v>9094</v>
      </c>
      <c r="E11" s="3">
        <v>7496</v>
      </c>
      <c r="F11" s="3">
        <v>1599</v>
      </c>
      <c r="G11" s="3">
        <v>416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s="13" customFormat="1" x14ac:dyDescent="0.25">
      <c r="A13" s="14" t="s">
        <v>17</v>
      </c>
      <c r="B13" s="15" t="s">
        <v>18</v>
      </c>
      <c r="C13" s="16">
        <v>9</v>
      </c>
      <c r="D13" s="16">
        <v>9</v>
      </c>
      <c r="E13" s="16">
        <v>9</v>
      </c>
      <c r="F13" s="16">
        <v>0</v>
      </c>
      <c r="G13" s="16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12" x14ac:dyDescent="0.25">
      <c r="A21" s="1" t="s">
        <v>33</v>
      </c>
      <c r="B21" s="5" t="s">
        <v>34</v>
      </c>
      <c r="C21" s="3">
        <v>38</v>
      </c>
      <c r="D21" s="3">
        <v>38</v>
      </c>
      <c r="E21" s="3">
        <v>38</v>
      </c>
      <c r="F21" s="3">
        <v>0</v>
      </c>
      <c r="G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12" x14ac:dyDescent="0.25">
      <c r="A30" s="1" t="s">
        <v>51</v>
      </c>
      <c r="B30" s="5" t="s">
        <v>52</v>
      </c>
      <c r="C30" s="3">
        <v>12</v>
      </c>
      <c r="D30" s="3">
        <v>12</v>
      </c>
      <c r="E30" s="3">
        <v>12</v>
      </c>
      <c r="F30" s="3">
        <v>0</v>
      </c>
      <c r="G30" s="3">
        <v>2</v>
      </c>
      <c r="H30" s="13"/>
      <c r="I30" s="13"/>
      <c r="J30" s="13"/>
      <c r="K30" s="13"/>
      <c r="L30" s="13"/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12" x14ac:dyDescent="0.25">
      <c r="A45" s="1" t="s">
        <v>81</v>
      </c>
      <c r="B45" s="5" t="s">
        <v>82</v>
      </c>
      <c r="C45" s="3">
        <v>7548</v>
      </c>
      <c r="D45" s="3">
        <v>7239</v>
      </c>
      <c r="E45" s="3">
        <v>5861</v>
      </c>
      <c r="F45" s="3">
        <v>1379</v>
      </c>
      <c r="G45" s="3">
        <v>378</v>
      </c>
    </row>
    <row r="46" spans="1:12" s="13" customFormat="1" x14ac:dyDescent="0.25">
      <c r="A46" s="14" t="s">
        <v>83</v>
      </c>
      <c r="B46" s="15" t="s">
        <v>84</v>
      </c>
      <c r="C46" s="16">
        <v>2</v>
      </c>
      <c r="D46" s="16">
        <v>2</v>
      </c>
      <c r="E46" s="16">
        <v>2</v>
      </c>
      <c r="F46" s="16">
        <v>0</v>
      </c>
      <c r="G46" s="16" t="s">
        <v>554</v>
      </c>
    </row>
    <row r="47" spans="1:12" x14ac:dyDescent="0.25">
      <c r="A47" s="1" t="s">
        <v>85</v>
      </c>
      <c r="B47" s="5" t="s">
        <v>86</v>
      </c>
      <c r="C47" s="3">
        <v>650</v>
      </c>
      <c r="D47" s="3">
        <v>630</v>
      </c>
      <c r="E47" s="3">
        <v>389</v>
      </c>
      <c r="F47" s="3">
        <v>241</v>
      </c>
      <c r="G47" s="3">
        <v>21</v>
      </c>
      <c r="H47" s="13"/>
      <c r="I47" s="13"/>
      <c r="J47" s="13"/>
      <c r="K47" s="13"/>
      <c r="L47" s="13"/>
    </row>
    <row r="48" spans="1:12" x14ac:dyDescent="0.25">
      <c r="A48" s="1" t="s">
        <v>87</v>
      </c>
      <c r="B48" s="5" t="s">
        <v>88</v>
      </c>
      <c r="C48" s="3">
        <v>4656</v>
      </c>
      <c r="D48" s="3">
        <v>4567</v>
      </c>
      <c r="E48" s="3">
        <v>4387</v>
      </c>
      <c r="F48" s="3">
        <v>180</v>
      </c>
      <c r="G48" s="3">
        <v>257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12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12" s="13" customFormat="1" x14ac:dyDescent="0.25">
      <c r="A57" s="14" t="s">
        <v>105</v>
      </c>
      <c r="B57" s="15" t="s">
        <v>106</v>
      </c>
      <c r="C57" s="16">
        <v>6</v>
      </c>
      <c r="D57" s="16">
        <v>6</v>
      </c>
      <c r="E57" s="16">
        <v>6</v>
      </c>
      <c r="F57" s="16">
        <v>0</v>
      </c>
      <c r="G57" s="16" t="s">
        <v>554</v>
      </c>
    </row>
    <row r="58" spans="1:12" s="13" customFormat="1" x14ac:dyDescent="0.25">
      <c r="A58" s="14" t="s">
        <v>107</v>
      </c>
      <c r="B58" s="15" t="s">
        <v>108</v>
      </c>
      <c r="C58" s="16" t="s">
        <v>554</v>
      </c>
      <c r="D58" s="16" t="s">
        <v>554</v>
      </c>
      <c r="E58" s="16" t="s">
        <v>554</v>
      </c>
      <c r="F58" s="16">
        <v>0</v>
      </c>
      <c r="G58" s="16">
        <v>0</v>
      </c>
    </row>
    <row r="59" spans="1:12" x14ac:dyDescent="0.25">
      <c r="A59" s="1" t="s">
        <v>109</v>
      </c>
      <c r="B59" s="5" t="s">
        <v>110</v>
      </c>
      <c r="C59" s="3">
        <v>1591</v>
      </c>
      <c r="D59" s="3">
        <v>1579</v>
      </c>
      <c r="E59" s="3">
        <v>1572</v>
      </c>
      <c r="F59" s="3">
        <v>7</v>
      </c>
      <c r="G59" s="3">
        <v>87</v>
      </c>
    </row>
    <row r="60" spans="1:12" x14ac:dyDescent="0.25">
      <c r="A60" s="1" t="s">
        <v>111</v>
      </c>
      <c r="B60" s="5" t="s">
        <v>112</v>
      </c>
      <c r="C60" s="3">
        <v>16</v>
      </c>
      <c r="D60" s="3">
        <v>16</v>
      </c>
      <c r="E60" s="3">
        <v>16</v>
      </c>
      <c r="F60" s="3">
        <v>0</v>
      </c>
      <c r="G60" s="3">
        <v>2</v>
      </c>
    </row>
    <row r="61" spans="1:12" x14ac:dyDescent="0.25">
      <c r="A61" s="1" t="s">
        <v>113</v>
      </c>
      <c r="B61" s="5" t="s">
        <v>114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13"/>
      <c r="I61" s="13"/>
      <c r="J61" s="13"/>
      <c r="K61" s="13"/>
      <c r="L61" s="13"/>
    </row>
    <row r="62" spans="1:12" x14ac:dyDescent="0.25">
      <c r="A62" s="1" t="s">
        <v>115</v>
      </c>
      <c r="B62" s="5" t="s">
        <v>116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</row>
    <row r="63" spans="1:12" x14ac:dyDescent="0.25">
      <c r="A63" s="1" t="s">
        <v>117</v>
      </c>
      <c r="B63" s="5" t="s">
        <v>118</v>
      </c>
      <c r="C63" s="3">
        <v>16</v>
      </c>
      <c r="D63" s="3">
        <v>16</v>
      </c>
      <c r="E63" s="3">
        <v>12</v>
      </c>
      <c r="F63" s="3">
        <v>4</v>
      </c>
      <c r="G63" s="3">
        <v>0</v>
      </c>
      <c r="H63" s="13"/>
      <c r="I63" s="13"/>
      <c r="J63" s="13"/>
      <c r="K63" s="13"/>
      <c r="L63" s="13"/>
    </row>
    <row r="64" spans="1:12" s="13" customFormat="1" x14ac:dyDescent="0.25">
      <c r="A64" s="14" t="s">
        <v>119</v>
      </c>
      <c r="B64" s="15" t="s">
        <v>120</v>
      </c>
      <c r="C64" s="16">
        <v>30</v>
      </c>
      <c r="D64" s="16">
        <v>29</v>
      </c>
      <c r="E64" s="16">
        <v>29</v>
      </c>
      <c r="F64" s="16">
        <v>0</v>
      </c>
      <c r="G64" s="16" t="s">
        <v>554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12" s="13" customFormat="1" x14ac:dyDescent="0.25">
      <c r="A68" s="14" t="s">
        <v>127</v>
      </c>
      <c r="B68" s="15" t="s">
        <v>128</v>
      </c>
      <c r="C68" s="16">
        <v>9</v>
      </c>
      <c r="D68" s="16">
        <v>9</v>
      </c>
      <c r="E68" s="16">
        <v>8</v>
      </c>
      <c r="F68" s="16" t="s">
        <v>554</v>
      </c>
      <c r="G68" s="16">
        <v>0</v>
      </c>
    </row>
    <row r="69" spans="1:12" x14ac:dyDescent="0.25">
      <c r="A69" s="1" t="s">
        <v>129</v>
      </c>
      <c r="B69" s="5" t="s">
        <v>130</v>
      </c>
      <c r="C69" s="3">
        <v>2330</v>
      </c>
      <c r="D69" s="3">
        <v>2326</v>
      </c>
      <c r="E69" s="3">
        <v>1964</v>
      </c>
      <c r="F69" s="3">
        <v>362</v>
      </c>
      <c r="G69" s="3">
        <v>120</v>
      </c>
    </row>
    <row r="70" spans="1:12" x14ac:dyDescent="0.25">
      <c r="A70" s="1" t="s">
        <v>131</v>
      </c>
      <c r="B70" s="5" t="s">
        <v>132</v>
      </c>
      <c r="C70" s="3">
        <v>14</v>
      </c>
      <c r="D70" s="3">
        <v>14</v>
      </c>
      <c r="E70" s="3">
        <v>14</v>
      </c>
      <c r="F70" s="3">
        <v>0</v>
      </c>
      <c r="G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12" x14ac:dyDescent="0.25">
      <c r="A72" s="1" t="s">
        <v>135</v>
      </c>
      <c r="B72" s="5" t="s">
        <v>136</v>
      </c>
      <c r="C72" s="3">
        <v>8</v>
      </c>
      <c r="D72" s="3">
        <v>8</v>
      </c>
      <c r="E72" s="3">
        <v>8</v>
      </c>
      <c r="F72" s="3">
        <v>0</v>
      </c>
      <c r="G72" s="3">
        <v>0</v>
      </c>
    </row>
    <row r="73" spans="1:12" x14ac:dyDescent="0.25">
      <c r="A73" s="1" t="s">
        <v>137</v>
      </c>
      <c r="B73" s="5" t="s">
        <v>138</v>
      </c>
      <c r="C73" s="3">
        <v>2519</v>
      </c>
      <c r="D73" s="3">
        <v>2517</v>
      </c>
      <c r="E73" s="3">
        <v>2138</v>
      </c>
      <c r="F73" s="3">
        <v>379</v>
      </c>
      <c r="G73" s="3">
        <v>75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12" x14ac:dyDescent="0.25">
      <c r="A75" s="1" t="s">
        <v>141</v>
      </c>
      <c r="B75" s="5" t="s">
        <v>142</v>
      </c>
      <c r="C75" s="3">
        <v>118</v>
      </c>
      <c r="D75" s="3">
        <v>118</v>
      </c>
      <c r="E75" s="3">
        <v>118</v>
      </c>
      <c r="F75" s="3">
        <v>0</v>
      </c>
      <c r="G75" s="3">
        <v>6</v>
      </c>
      <c r="H75" s="13"/>
      <c r="I75" s="13"/>
      <c r="J75" s="13"/>
      <c r="K75" s="13"/>
      <c r="L75" s="13"/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12" x14ac:dyDescent="0.25">
      <c r="A78" s="1" t="s">
        <v>147</v>
      </c>
      <c r="B78" s="5" t="s">
        <v>148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3301</v>
      </c>
      <c r="D85" s="3">
        <v>3291</v>
      </c>
      <c r="E85" s="3">
        <v>2405</v>
      </c>
      <c r="F85" s="3">
        <v>886</v>
      </c>
      <c r="G85" s="3">
        <v>135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f>SUM(C93:C165)</f>
        <v>4837323144.1000004</v>
      </c>
      <c r="D91" s="4">
        <f t="shared" ref="D91:E91" si="0">SUM(D93:D165)</f>
        <v>4593749298.7000008</v>
      </c>
      <c r="E91" s="4">
        <f t="shared" si="0"/>
        <v>243573845.40000001</v>
      </c>
      <c r="F91" s="10">
        <f>SUM(F93:G165)</f>
        <v>279131961.44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40186667</v>
      </c>
      <c r="D93" s="4">
        <v>40186667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27550</v>
      </c>
      <c r="D101" s="4">
        <v>27550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9514558.3599999994</v>
      </c>
      <c r="D110" s="4">
        <v>9514558.3599999994</v>
      </c>
      <c r="E110" s="4">
        <v>0</v>
      </c>
      <c r="F110" s="10">
        <v>991372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3637446057.9400001</v>
      </c>
      <c r="D125" s="4">
        <v>3447902592.6999998</v>
      </c>
      <c r="E125" s="4">
        <v>189543465.24000001</v>
      </c>
      <c r="F125" s="10">
        <v>218551684.53</v>
      </c>
      <c r="G125" s="11"/>
    </row>
    <row r="126" spans="1:7" x14ac:dyDescent="0.25">
      <c r="A126" s="1" t="s">
        <v>83</v>
      </c>
      <c r="B126" s="5" t="s">
        <v>203</v>
      </c>
      <c r="C126" s="4">
        <v>110080.5</v>
      </c>
      <c r="D126" s="4">
        <v>110080.5</v>
      </c>
      <c r="E126" s="4">
        <v>0</v>
      </c>
      <c r="F126" s="10" t="s">
        <v>554</v>
      </c>
      <c r="G126" s="11"/>
    </row>
    <row r="127" spans="1:7" x14ac:dyDescent="0.25">
      <c r="A127" s="1" t="s">
        <v>85</v>
      </c>
      <c r="B127" s="5" t="s">
        <v>204</v>
      </c>
      <c r="C127" s="4">
        <v>50224322.859999999</v>
      </c>
      <c r="D127" s="4">
        <v>35041263.909999996</v>
      </c>
      <c r="E127" s="4">
        <v>15183058.949999999</v>
      </c>
      <c r="F127" s="10">
        <v>2892312.43</v>
      </c>
      <c r="G127" s="11"/>
    </row>
    <row r="128" spans="1:7" x14ac:dyDescent="0.25">
      <c r="A128" s="1" t="s">
        <v>87</v>
      </c>
      <c r="B128" s="5" t="s">
        <v>205</v>
      </c>
      <c r="C128" s="4">
        <v>639287044.65999997</v>
      </c>
      <c r="D128" s="4">
        <v>633655193.84000003</v>
      </c>
      <c r="E128" s="4">
        <v>5631850.8200000003</v>
      </c>
      <c r="F128" s="10">
        <v>37867543.5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5930.53</v>
      </c>
      <c r="D137" s="4">
        <v>5930.53</v>
      </c>
      <c r="E137" s="4">
        <v>0</v>
      </c>
      <c r="F137" s="10" t="s">
        <v>554</v>
      </c>
      <c r="G137" s="11"/>
    </row>
    <row r="138" spans="1:7" x14ac:dyDescent="0.25">
      <c r="A138" s="1" t="s">
        <v>107</v>
      </c>
      <c r="B138" s="5" t="s">
        <v>215</v>
      </c>
      <c r="C138" s="4" t="s">
        <v>554</v>
      </c>
      <c r="D138" s="4" t="s">
        <v>554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43949844.950000003</v>
      </c>
      <c r="D139" s="4">
        <v>43905952.609999999</v>
      </c>
      <c r="E139" s="4">
        <v>43892.34</v>
      </c>
      <c r="F139" s="10">
        <v>2405466.14</v>
      </c>
      <c r="G139" s="11"/>
    </row>
    <row r="140" spans="1:7" x14ac:dyDescent="0.25">
      <c r="A140" s="1" t="s">
        <v>111</v>
      </c>
      <c r="B140" s="5" t="s">
        <v>217</v>
      </c>
      <c r="C140" s="4">
        <v>33074597.710000001</v>
      </c>
      <c r="D140" s="4">
        <v>33074597.710000001</v>
      </c>
      <c r="E140" s="4">
        <v>0</v>
      </c>
      <c r="F140" s="10">
        <v>470000</v>
      </c>
      <c r="G140" s="11"/>
    </row>
    <row r="141" spans="1:7" x14ac:dyDescent="0.25">
      <c r="A141" s="1" t="s">
        <v>113</v>
      </c>
      <c r="B141" s="5" t="s">
        <v>218</v>
      </c>
      <c r="C141" s="4">
        <v>621970.01</v>
      </c>
      <c r="D141" s="4">
        <v>621970.01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55580</v>
      </c>
      <c r="D142" s="4">
        <v>55580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206765.76</v>
      </c>
      <c r="D143" s="4">
        <v>31341.759999999998</v>
      </c>
      <c r="E143" s="4">
        <v>175424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116945.26</v>
      </c>
      <c r="D144" s="4">
        <v>116945.26</v>
      </c>
      <c r="E144" s="4">
        <v>0</v>
      </c>
      <c r="F144" s="10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f>D148</f>
        <v>707670</v>
      </c>
      <c r="D148" s="4">
        <v>707670</v>
      </c>
      <c r="E148" s="4" t="s">
        <v>554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6564505.5300000003</v>
      </c>
      <c r="D149" s="4">
        <v>5122161.2300000004</v>
      </c>
      <c r="E149" s="4">
        <v>1442344.3</v>
      </c>
      <c r="F149" s="10">
        <v>320914.58</v>
      </c>
      <c r="G149" s="11"/>
    </row>
    <row r="150" spans="1:7" x14ac:dyDescent="0.25">
      <c r="A150" s="1" t="s">
        <v>131</v>
      </c>
      <c r="B150" s="5" t="s">
        <v>227</v>
      </c>
      <c r="C150" s="4">
        <v>43968</v>
      </c>
      <c r="D150" s="4">
        <v>43968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12643.2</v>
      </c>
      <c r="D152" s="4">
        <v>12643.2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61711498.009999998</v>
      </c>
      <c r="D153" s="4">
        <v>59940223.009999998</v>
      </c>
      <c r="E153" s="4">
        <v>1771275</v>
      </c>
      <c r="F153" s="10">
        <v>2728447.78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13817285</v>
      </c>
      <c r="D155" s="4">
        <v>13817285</v>
      </c>
      <c r="E155" s="4">
        <v>0</v>
      </c>
      <c r="F155" s="10">
        <v>575150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596476</v>
      </c>
      <c r="D158" s="4">
        <v>596476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299041182.81999999</v>
      </c>
      <c r="D165" s="4">
        <v>269258648.06999999</v>
      </c>
      <c r="E165" s="4">
        <v>29782534.75</v>
      </c>
      <c r="F165" s="10">
        <v>12329070.48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32109.88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4174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1209</v>
      </c>
      <c r="F177" s="3">
        <v>1200</v>
      </c>
      <c r="G177" s="4">
        <f>SUM(G178:G191)</f>
        <v>12182179.91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14</v>
      </c>
      <c r="F178" s="3">
        <v>14</v>
      </c>
      <c r="G178" s="4">
        <v>73500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 t="s">
        <v>554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1031</v>
      </c>
      <c r="F180" s="3">
        <v>1024</v>
      </c>
      <c r="G180" s="4">
        <v>6123222.4699999997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590</v>
      </c>
      <c r="F181" s="3">
        <v>585</v>
      </c>
      <c r="G181" s="4">
        <v>3462060.04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124</v>
      </c>
      <c r="F182" s="3">
        <v>124</v>
      </c>
      <c r="G182" s="4">
        <v>1806000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18</v>
      </c>
      <c r="F183" s="3">
        <v>18</v>
      </c>
      <c r="G183" s="4">
        <v>204000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34</v>
      </c>
      <c r="F184" s="3">
        <v>34</v>
      </c>
      <c r="G184" s="4">
        <v>392000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9</v>
      </c>
      <c r="F185" s="3">
        <v>9</v>
      </c>
      <c r="G185" s="4">
        <v>121397.4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 t="s">
        <v>554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 t="s">
        <v>554</v>
      </c>
      <c r="F189" s="3" t="s">
        <v>554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9</v>
      </c>
      <c r="F192" s="3">
        <v>9</v>
      </c>
      <c r="G192" s="4">
        <v>4655746.8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7</v>
      </c>
      <c r="F193" s="3">
        <v>7</v>
      </c>
      <c r="G193" s="4">
        <v>4290850.5999999996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3</v>
      </c>
      <c r="F194" s="3">
        <v>3</v>
      </c>
      <c r="G194" s="4">
        <v>364896.2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8</v>
      </c>
      <c r="F195" s="3">
        <v>8</v>
      </c>
      <c r="G195" s="4">
        <v>96000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8</v>
      </c>
      <c r="F197" s="3">
        <v>8</v>
      </c>
      <c r="G197" s="4">
        <v>96000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4141</v>
      </c>
      <c r="F202" s="3">
        <v>4134</v>
      </c>
      <c r="G202" s="4">
        <v>40826140.520000003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2328</v>
      </c>
      <c r="F226" s="3">
        <v>2325</v>
      </c>
      <c r="G226" s="4">
        <v>6274379.7699999996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14</v>
      </c>
      <c r="F227" s="3">
        <v>14</v>
      </c>
      <c r="G227" s="4">
        <v>39372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2507</v>
      </c>
      <c r="F228" s="3">
        <v>2506</v>
      </c>
      <c r="G228" s="4">
        <v>9895388.75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8</v>
      </c>
      <c r="F232" s="3">
        <v>8</v>
      </c>
      <c r="G232" s="4">
        <v>80000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109</v>
      </c>
      <c r="F233" s="3">
        <v>109</v>
      </c>
      <c r="G233" s="4">
        <v>5167000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2</v>
      </c>
      <c r="F236" s="3">
        <v>2</v>
      </c>
      <c r="G236" s="4">
        <v>19370000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9345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4825191223.3500004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4765157387.1199999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619471769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619044054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611628563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1089299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61876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1462565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227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12010177.390000001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11934492.390000001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3574067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3565371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3565371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3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1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122720.26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122720.26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42953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42953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42953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1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50000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50000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7500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7500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7500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8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784407.95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784407.95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102973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70863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70863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9612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4838158528.9499998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4778049007.7200003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623199262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622730741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615315250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1089302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61877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1503373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2016-07-12T16:12:28Z</dcterms:created>
  <dcterms:modified xsi:type="dcterms:W3CDTF">2018-08-24T11:42:55Z</dcterms:modified>
</cp:coreProperties>
</file>